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autoCompressPictures="0" defaultThemeVersion="124226"/>
  <bookViews>
    <workbookView xWindow="90" yWindow="90" windowWidth="27720" windowHeight="1021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Обоснование!$A$17:$AD$23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25725" refMode="R1C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8" i="3"/>
  <c r="AA18" s="1"/>
  <c r="L19"/>
  <c r="AA19" s="1"/>
  <c r="L20"/>
  <c r="AA20" s="1"/>
  <c r="L21"/>
  <c r="AA21" s="1"/>
  <c r="L22"/>
  <c r="AA22" s="1"/>
  <c r="AB22" l="1"/>
  <c r="AC22" s="1"/>
  <c r="AB21"/>
  <c r="AC21" s="1"/>
  <c r="AB20"/>
  <c r="AC20" s="1"/>
  <c r="AB18"/>
  <c r="AC18" s="1"/>
  <c r="AB19"/>
  <c r="AC19" s="1"/>
  <c r="AD22" l="1"/>
  <c r="AD18"/>
  <c r="AD19"/>
  <c r="AD21"/>
  <c r="AD20"/>
  <c r="AC23" l="1"/>
</calcChain>
</file>

<file path=xl/sharedStrings.xml><?xml version="1.0" encoding="utf-8"?>
<sst xmlns="http://schemas.openxmlformats.org/spreadsheetml/2006/main" count="99" uniqueCount="92">
  <si>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</si>
  <si>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</si>
  <si>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</si>
  <si>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</si>
  <si>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</si>
  <si>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</si>
  <si>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</si>
  <si>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</si>
  <si>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</si>
  <si>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</si>
  <si>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</si>
  <si>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</si>
  <si>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</si>
  <si>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</si>
  <si>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</si>
  <si>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</si>
  <si>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</si>
  <si>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</si>
  <si>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</si>
  <si>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</si>
  <si>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</si>
  <si>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</si>
  <si>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</si>
  <si>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</si>
  <si>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</si>
  <si>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</si>
  <si>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</si>
  <si>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</si>
  <si>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</si>
  <si>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</si>
  <si>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</si>
  <si>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</si>
  <si>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</si>
  <si>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</si>
  <si>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</si>
  <si>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</si>
  <si>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</si>
  <si>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</si>
  <si>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</si>
  <si>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</si>
  <si>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</si>
  <si>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</si>
  <si>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</si>
  <si>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</si>
  <si>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</si>
  <si>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</si>
  <si>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</si>
  <si>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</si>
  <si>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</si>
  <si>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</si>
  <si>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</si>
  <si>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</si>
  <si>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</si>
  <si>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</si>
  <si>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</si>
  <si>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</si>
  <si>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</si>
  <si>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</si>
  <si>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</si>
  <si>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</si>
  <si>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</si>
  <si>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</si>
  <si>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</si>
  <si>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</si>
  <si>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</si>
  <si>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</si>
  <si>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</si>
  <si>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</si>
  <si>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</si>
  <si>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</si>
  <si>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</si>
  <si>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Самара, ул. Антонова-Овсеенко, 48</t>
  </si>
  <si>
    <t>С учетом транспортных затрат</t>
  </si>
  <si>
    <t>шт</t>
  </si>
  <si>
    <t>Инженер</t>
  </si>
  <si>
    <t>Захаров Д.В.</t>
  </si>
  <si>
    <t>Начальник УМТС</t>
  </si>
  <si>
    <t>Аблякимов Р.Э,</t>
  </si>
  <si>
    <t>СГ</t>
  </si>
  <si>
    <t>З/Ч к КИПиА</t>
  </si>
  <si>
    <t>КИПиА</t>
  </si>
  <si>
    <t>СВ000061</t>
  </si>
  <si>
    <t>СВ000723</t>
  </si>
  <si>
    <t>СВ000724</t>
  </si>
  <si>
    <t>СВ000726</t>
  </si>
  <si>
    <t>СВ000728</t>
  </si>
  <si>
    <t>Манометр ДМ8008-ВУф исп 2 0-1 МПа кт.1,0 d.160 IP54 M20*1,5 (В сборе с мембраным разделителем)</t>
  </si>
  <si>
    <t>Манометр ДМ8008-ВУф исп 2 0-160 кПа кт.1,0 d.160 IP54 M20*1,5(В сборе с  мембраным разделителем)</t>
  </si>
  <si>
    <t>Манометр ДМ8008-ВУф исп 2 0-400 кПа кт.1,0 d.160 IP54 M20*1,5 (В сборе с  мембраным разделителем)</t>
  </si>
  <si>
    <t>Манометр ДМ8008-ВУф исп 2 0-1,6 МПа кт.1,0 d.160 IP54 M20*1,5 (В сборе с  мембраным разделителем)</t>
  </si>
  <si>
    <t>Разделители сред в сборе с мановакууметрами</t>
  </si>
  <si>
    <t xml:space="preserve">Разделитель мембранный на хлор ВА-1F11-A-5320 в сборе с мановакууметром ДА 2005-1.0+1.5кгс/см2 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</si>
</sst>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00"/>
  </numFmts>
  <fonts count="1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8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7" fillId="2" borderId="1" xfId="3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8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4740" y="20432213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D43"/>
  <sheetViews>
    <sheetView tabSelected="1" view="pageBreakPreview" zoomScale="90" zoomScaleNormal="70" zoomScaleSheetLayoutView="90" zoomScalePageLayoutView="120" workbookViewId="0">
      <pane xSplit="4" ySplit="17" topLeftCell="E18" activePane="bottomRight" state="frozen"/>
      <selection pane="topRight" activeCell="D1" sqref="D1"/>
      <selection pane="bottomLeft" activeCell="A18" sqref="A18"/>
      <selection pane="bottomRight" activeCell="AB18" sqref="AB18:AB22"/>
    </sheetView>
  </sheetViews>
  <sheetFormatPr defaultColWidth="8.85546875" defaultRowHeight="12.75"/>
  <cols>
    <col min="1" max="1" width="4.42578125" style="1" customWidth="1"/>
    <col min="2" max="3" width="10" style="1" customWidth="1"/>
    <col min="4" max="4" width="38.5703125" style="1" customWidth="1"/>
    <col min="5" max="5" width="8.28515625" style="1" customWidth="1"/>
    <col min="6" max="6" width="9.5703125" style="1" customWidth="1"/>
    <col min="7" max="9" width="10.85546875" style="1" customWidth="1"/>
    <col min="10" max="10" width="14.7109375" style="1" customWidth="1"/>
    <col min="11" max="11" width="14.42578125" style="1" customWidth="1"/>
    <col min="12" max="12" width="27.5703125" style="1" customWidth="1"/>
    <col min="13" max="15" width="12.7109375" style="1" customWidth="1"/>
    <col min="16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>
      <c r="V1" s="2"/>
      <c r="AA1" s="1" t="s">
        <v>67</v>
      </c>
    </row>
    <row r="2" spans="1:30" ht="15.75">
      <c r="V2" s="2"/>
      <c r="AA2" s="1" t="s">
        <v>68</v>
      </c>
    </row>
    <row r="3" spans="1:30" ht="15.75">
      <c r="V3" s="2"/>
      <c r="AA3" s="1" t="s">
        <v>69</v>
      </c>
    </row>
    <row r="4" spans="1:30" ht="16.5" customHeight="1"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</row>
    <row r="5" spans="1:30" ht="15.75" customHeight="1">
      <c r="D5" s="4" t="s">
        <v>3</v>
      </c>
      <c r="E5" s="4"/>
      <c r="F5" s="4"/>
      <c r="G5" s="4"/>
      <c r="H5" s="4"/>
      <c r="I5" s="4"/>
      <c r="J5" s="4"/>
      <c r="K5" s="4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>
      <c r="D6" s="7" t="s">
        <v>14</v>
      </c>
      <c r="E6" s="59" t="s">
        <v>70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1"/>
    </row>
    <row r="7" spans="1:30" s="6" customFormat="1" ht="19.5" customHeight="1">
      <c r="D7" s="7" t="s">
        <v>34</v>
      </c>
      <c r="E7" s="59" t="s">
        <v>78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s="6" customFormat="1" ht="19.5" customHeight="1">
      <c r="D8" s="7" t="s">
        <v>25</v>
      </c>
      <c r="E8" s="59" t="s">
        <v>79</v>
      </c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1"/>
    </row>
    <row r="9" spans="1:30" s="6" customFormat="1" ht="19.5" customHeight="1">
      <c r="D9" s="7" t="s">
        <v>24</v>
      </c>
      <c r="E9" s="59" t="s">
        <v>80</v>
      </c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1"/>
    </row>
    <row r="10" spans="1:30" s="6" customFormat="1" ht="19.5" customHeight="1">
      <c r="D10" s="7" t="s">
        <v>9</v>
      </c>
      <c r="E10" s="59" t="s">
        <v>90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1"/>
    </row>
    <row r="11" spans="1:30" s="6" customFormat="1" ht="27" customHeight="1">
      <c r="D11" s="7" t="s">
        <v>10</v>
      </c>
      <c r="E11" s="59" t="s">
        <v>71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1"/>
    </row>
    <row r="12" spans="1:30" s="6" customFormat="1" ht="36" customHeight="1">
      <c r="D12" s="7" t="s">
        <v>23</v>
      </c>
      <c r="E12" s="59" t="s">
        <v>72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1"/>
    </row>
    <row r="13" spans="1:30" ht="16.5" customHeight="1"/>
    <row r="14" spans="1:30" ht="33.75" customHeight="1">
      <c r="A14" s="55" t="s">
        <v>6</v>
      </c>
      <c r="B14" s="62" t="s">
        <v>29</v>
      </c>
      <c r="C14" s="46"/>
      <c r="D14" s="55" t="s">
        <v>1</v>
      </c>
      <c r="E14" s="62" t="s">
        <v>4</v>
      </c>
      <c r="F14" s="62" t="s">
        <v>59</v>
      </c>
      <c r="G14" s="55" t="s">
        <v>60</v>
      </c>
      <c r="H14" s="55"/>
      <c r="I14" s="55"/>
      <c r="J14" s="55"/>
      <c r="K14" s="62" t="s">
        <v>61</v>
      </c>
      <c r="L14" s="62" t="s">
        <v>64</v>
      </c>
      <c r="M14" s="68" t="s">
        <v>62</v>
      </c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5" t="s">
        <v>65</v>
      </c>
      <c r="AB14" s="62" t="s">
        <v>36</v>
      </c>
      <c r="AC14" s="62" t="s">
        <v>35</v>
      </c>
      <c r="AD14" s="52" t="s">
        <v>56</v>
      </c>
    </row>
    <row r="15" spans="1:30" ht="28.5" customHeight="1">
      <c r="A15" s="55"/>
      <c r="B15" s="63"/>
      <c r="C15" s="47"/>
      <c r="D15" s="55"/>
      <c r="E15" s="63"/>
      <c r="F15" s="63"/>
      <c r="G15" s="55" t="s">
        <v>22</v>
      </c>
      <c r="H15" s="55" t="s">
        <v>15</v>
      </c>
      <c r="I15" s="55" t="s">
        <v>16</v>
      </c>
      <c r="J15" s="55" t="s">
        <v>30</v>
      </c>
      <c r="K15" s="63"/>
      <c r="L15" s="63"/>
      <c r="M15" s="68" t="s">
        <v>57</v>
      </c>
      <c r="N15" s="69"/>
      <c r="O15" s="69"/>
      <c r="P15" s="69"/>
      <c r="Q15" s="68" t="s">
        <v>63</v>
      </c>
      <c r="R15" s="69"/>
      <c r="S15" s="69"/>
      <c r="T15" s="69"/>
      <c r="U15" s="69"/>
      <c r="V15" s="55" t="s">
        <v>58</v>
      </c>
      <c r="W15" s="55"/>
      <c r="X15" s="55"/>
      <c r="Y15" s="55"/>
      <c r="Z15" s="55"/>
      <c r="AA15" s="66"/>
      <c r="AB15" s="63"/>
      <c r="AC15" s="63"/>
      <c r="AD15" s="53"/>
    </row>
    <row r="16" spans="1:30" ht="52.5" customHeight="1">
      <c r="A16" s="55"/>
      <c r="B16" s="64"/>
      <c r="C16" s="48"/>
      <c r="D16" s="55"/>
      <c r="E16" s="64"/>
      <c r="F16" s="64"/>
      <c r="G16" s="55"/>
      <c r="H16" s="55"/>
      <c r="I16" s="55"/>
      <c r="J16" s="55"/>
      <c r="K16" s="64"/>
      <c r="L16" s="64"/>
      <c r="M16" s="33" t="s">
        <v>11</v>
      </c>
      <c r="N16" s="33" t="s">
        <v>12</v>
      </c>
      <c r="O16" s="33" t="s">
        <v>13</v>
      </c>
      <c r="P16" s="33" t="s">
        <v>37</v>
      </c>
      <c r="Q16" s="33" t="s">
        <v>17</v>
      </c>
      <c r="R16" s="33" t="s">
        <v>18</v>
      </c>
      <c r="S16" s="33" t="s">
        <v>26</v>
      </c>
      <c r="T16" s="33" t="s">
        <v>38</v>
      </c>
      <c r="U16" s="33" t="s">
        <v>39</v>
      </c>
      <c r="V16" s="33" t="s">
        <v>19</v>
      </c>
      <c r="W16" s="33" t="s">
        <v>20</v>
      </c>
      <c r="X16" s="33" t="s">
        <v>21</v>
      </c>
      <c r="Y16" s="33" t="s">
        <v>40</v>
      </c>
      <c r="Z16" s="33" t="s">
        <v>41</v>
      </c>
      <c r="AA16" s="67"/>
      <c r="AB16" s="64"/>
      <c r="AC16" s="64"/>
      <c r="AD16" s="54"/>
    </row>
    <row r="17" spans="1:30" s="12" customFormat="1" ht="15.75" customHeight="1">
      <c r="A17" s="8">
        <v>1</v>
      </c>
      <c r="B17" s="9">
        <v>2</v>
      </c>
      <c r="C17" s="9"/>
      <c r="D17" s="10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8" t="s">
        <v>42</v>
      </c>
      <c r="N17" s="8" t="s">
        <v>43</v>
      </c>
      <c r="O17" s="8" t="s">
        <v>44</v>
      </c>
      <c r="P17" s="8" t="s">
        <v>45</v>
      </c>
      <c r="Q17" s="8" t="s">
        <v>46</v>
      </c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11">
        <v>13</v>
      </c>
      <c r="AB17" s="11">
        <v>14</v>
      </c>
      <c r="AC17" s="11">
        <v>15</v>
      </c>
      <c r="AD17" s="11">
        <v>16</v>
      </c>
    </row>
    <row r="18" spans="1:30" s="12" customFormat="1" ht="33" customHeight="1">
      <c r="A18" s="13">
        <v>1</v>
      </c>
      <c r="B18" s="14" t="s">
        <v>81</v>
      </c>
      <c r="C18" s="14">
        <v>5</v>
      </c>
      <c r="D18" s="45" t="s">
        <v>91</v>
      </c>
      <c r="E18" s="19" t="s">
        <v>73</v>
      </c>
      <c r="F18" s="15">
        <v>6</v>
      </c>
      <c r="G18" s="40"/>
      <c r="H18" s="15"/>
      <c r="I18" s="16"/>
      <c r="J18" s="16"/>
      <c r="K18" s="43">
        <v>1.04</v>
      </c>
      <c r="L18" s="15" t="str">
        <f t="shared" ref="L18:L22" si="0">IF(SUM(G18)=0,"",G18*K18)</f>
        <v/>
      </c>
      <c r="M18" s="41">
        <v>90833</v>
      </c>
      <c r="N18" s="41">
        <v>91000</v>
      </c>
      <c r="O18" s="41">
        <v>91666.67</v>
      </c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>COUNTIF(L18:Z18,"&gt;0")</f>
        <v>3</v>
      </c>
      <c r="AB18" s="20">
        <f>CEILING(SUM(L18:Z18)/COUNTIF(L18:Z18,"&gt;0"),0.01)</f>
        <v>91166.56</v>
      </c>
      <c r="AC18" s="20">
        <f>AB18*F18</f>
        <v>546999.36</v>
      </c>
      <c r="AD18" s="39">
        <f>STDEV(L18:Z18)/AB18*100</f>
        <v>0.48382482973806817</v>
      </c>
    </row>
    <row r="19" spans="1:30" s="12" customFormat="1" ht="33" customHeight="1">
      <c r="A19" s="13">
        <v>2</v>
      </c>
      <c r="B19" s="14" t="s">
        <v>82</v>
      </c>
      <c r="C19" s="14">
        <v>5</v>
      </c>
      <c r="D19" s="45" t="s">
        <v>86</v>
      </c>
      <c r="E19" s="19" t="s">
        <v>73</v>
      </c>
      <c r="F19" s="15">
        <v>1</v>
      </c>
      <c r="G19" s="40"/>
      <c r="H19" s="15"/>
      <c r="I19" s="16"/>
      <c r="J19" s="16"/>
      <c r="K19" s="43">
        <v>1.04</v>
      </c>
      <c r="L19" s="15" t="str">
        <f t="shared" si="0"/>
        <v/>
      </c>
      <c r="M19" s="41">
        <v>42265</v>
      </c>
      <c r="N19" s="41">
        <v>43000</v>
      </c>
      <c r="O19" s="41">
        <v>44583.33</v>
      </c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>COUNTIF(L19:Z19,"&gt;0")</f>
        <v>3</v>
      </c>
      <c r="AB19" s="20">
        <f>CEILING(SUM(L19:Z19)/COUNTIF(L19:Z19,"&gt;0"),0.01)</f>
        <v>43282.78</v>
      </c>
      <c r="AC19" s="20">
        <f>AB19*F19</f>
        <v>43282.78</v>
      </c>
      <c r="AD19" s="39">
        <f>STDEV(L19:Z19)/AB19*100</f>
        <v>2.7372346025764416</v>
      </c>
    </row>
    <row r="20" spans="1:30" s="12" customFormat="1" ht="33" customHeight="1">
      <c r="A20" s="13">
        <v>3</v>
      </c>
      <c r="B20" s="14" t="s">
        <v>83</v>
      </c>
      <c r="C20" s="14">
        <v>5</v>
      </c>
      <c r="D20" s="45" t="s">
        <v>87</v>
      </c>
      <c r="E20" s="19" t="s">
        <v>73</v>
      </c>
      <c r="F20" s="15">
        <v>1</v>
      </c>
      <c r="G20" s="40"/>
      <c r="H20" s="15"/>
      <c r="I20" s="16"/>
      <c r="J20" s="16"/>
      <c r="K20" s="43">
        <v>1.04</v>
      </c>
      <c r="L20" s="15" t="str">
        <f t="shared" si="0"/>
        <v/>
      </c>
      <c r="M20" s="41">
        <v>43354</v>
      </c>
      <c r="N20" s="41">
        <v>44000</v>
      </c>
      <c r="O20" s="41">
        <v>44583.33</v>
      </c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>COUNTIF(L20:Z20,"&gt;0")</f>
        <v>3</v>
      </c>
      <c r="AB20" s="20">
        <f>CEILING(SUM(L20:Z20)/COUNTIF(L20:Z20,"&gt;0"),0.01)</f>
        <v>43979.11</v>
      </c>
      <c r="AC20" s="20">
        <f>AB20*F20</f>
        <v>43979.11</v>
      </c>
      <c r="AD20" s="39">
        <f>STDEV(L20:Z20)/AB20*100</f>
        <v>1.3982347076434793</v>
      </c>
    </row>
    <row r="21" spans="1:30" s="12" customFormat="1" ht="33" customHeight="1">
      <c r="A21" s="13">
        <v>4</v>
      </c>
      <c r="B21" s="14" t="s">
        <v>84</v>
      </c>
      <c r="C21" s="14">
        <v>5</v>
      </c>
      <c r="D21" s="45" t="s">
        <v>88</v>
      </c>
      <c r="E21" s="19" t="s">
        <v>73</v>
      </c>
      <c r="F21" s="15">
        <v>3</v>
      </c>
      <c r="G21" s="40"/>
      <c r="H21" s="15"/>
      <c r="I21" s="16"/>
      <c r="J21" s="16"/>
      <c r="K21" s="43">
        <v>1.04</v>
      </c>
      <c r="L21" s="15" t="str">
        <f t="shared" si="0"/>
        <v/>
      </c>
      <c r="M21" s="41">
        <v>43354</v>
      </c>
      <c r="N21" s="41">
        <v>44000</v>
      </c>
      <c r="O21" s="41">
        <v>44583.33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>COUNTIF(L21:Z21,"&gt;0")</f>
        <v>3</v>
      </c>
      <c r="AB21" s="20">
        <f>CEILING(SUM(L21:Z21)/COUNTIF(L21:Z21,"&gt;0"),0.01)</f>
        <v>43979.11</v>
      </c>
      <c r="AC21" s="20">
        <f>AB21*F21</f>
        <v>131937.33000000002</v>
      </c>
      <c r="AD21" s="39">
        <f>STDEV(L21:Z21)/AB21*100</f>
        <v>1.3982347076434793</v>
      </c>
    </row>
    <row r="22" spans="1:30" s="12" customFormat="1" ht="33" customHeight="1">
      <c r="A22" s="13">
        <v>5</v>
      </c>
      <c r="B22" s="14" t="s">
        <v>85</v>
      </c>
      <c r="C22" s="14">
        <v>5</v>
      </c>
      <c r="D22" s="45" t="s">
        <v>89</v>
      </c>
      <c r="E22" s="19" t="s">
        <v>73</v>
      </c>
      <c r="F22" s="15">
        <v>3</v>
      </c>
      <c r="G22" s="40"/>
      <c r="H22" s="15"/>
      <c r="I22" s="16"/>
      <c r="J22" s="16"/>
      <c r="K22" s="43">
        <v>1.04</v>
      </c>
      <c r="L22" s="15" t="str">
        <f t="shared" si="0"/>
        <v/>
      </c>
      <c r="M22" s="41">
        <v>42265</v>
      </c>
      <c r="N22" s="41">
        <v>43000</v>
      </c>
      <c r="O22" s="41">
        <v>44583.33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>COUNTIF(L22:Z22,"&gt;0")</f>
        <v>3</v>
      </c>
      <c r="AB22" s="20">
        <f>CEILING(SUM(L22:Z22)/COUNTIF(L22:Z22,"&gt;0"),0.01)</f>
        <v>43282.78</v>
      </c>
      <c r="AC22" s="20">
        <f>AB22*F22</f>
        <v>129848.34</v>
      </c>
      <c r="AD22" s="39">
        <f>STDEV(L22:Z22)/AB22*100</f>
        <v>2.7372346025764416</v>
      </c>
    </row>
    <row r="23" spans="1:30" ht="24" customHeight="1">
      <c r="A23" s="34"/>
      <c r="B23" s="35"/>
      <c r="C23" s="35"/>
      <c r="D23" s="57" t="s">
        <v>5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7"/>
      <c r="AC23" s="37">
        <f>SUM(AC18:AC22)</f>
        <v>896046.92</v>
      </c>
      <c r="AD23" s="38"/>
    </row>
    <row r="24" spans="1:30" ht="13.5" customHeight="1"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2"/>
    </row>
    <row r="25" spans="1:30" s="23" customFormat="1" ht="13.5" customHeight="1">
      <c r="D25" s="23" t="s">
        <v>8</v>
      </c>
    </row>
    <row r="26" spans="1:30" s="23" customFormat="1" ht="15" customHeight="1">
      <c r="D26" s="24" t="s">
        <v>31</v>
      </c>
    </row>
    <row r="27" spans="1:30" s="23" customFormat="1" ht="15" customHeight="1">
      <c r="D27" s="24" t="s">
        <v>32</v>
      </c>
    </row>
    <row r="28" spans="1:30" s="23" customFormat="1" ht="15" customHeight="1">
      <c r="D28" s="24" t="s">
        <v>33</v>
      </c>
    </row>
    <row r="29" spans="1:30" ht="13.5" customHeight="1">
      <c r="M29" s="25"/>
    </row>
    <row r="30" spans="1:30" s="3" customFormat="1" ht="13.5" customHeight="1">
      <c r="D30" s="26" t="s"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30" s="3" customFormat="1" ht="13.5" customHeight="1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3.5" customHeight="1">
      <c r="D32" s="42">
        <v>45085</v>
      </c>
      <c r="E32" s="27"/>
      <c r="F32" s="27"/>
      <c r="G32" s="70" t="s">
        <v>74</v>
      </c>
      <c r="H32" s="70"/>
      <c r="I32" s="70"/>
      <c r="J32" s="70"/>
      <c r="K32" s="70"/>
      <c r="L32" s="28"/>
      <c r="M32" s="70"/>
      <c r="N32" s="70"/>
      <c r="O32" s="70"/>
      <c r="P32" s="31"/>
      <c r="Q32" s="1"/>
      <c r="R32" s="1"/>
      <c r="S32" s="1"/>
      <c r="T32" s="1"/>
      <c r="U32" s="1"/>
      <c r="V32" s="51" t="s">
        <v>75</v>
      </c>
      <c r="W32" s="49"/>
      <c r="X32" s="49"/>
      <c r="Y32" s="49"/>
      <c r="Z32" s="49"/>
      <c r="AA32" s="49"/>
      <c r="AB32" s="49"/>
      <c r="AC32" s="29"/>
    </row>
    <row r="33" spans="4:30" s="3" customFormat="1" ht="13.5" customHeight="1">
      <c r="D33" s="30" t="s">
        <v>2</v>
      </c>
      <c r="E33" s="27"/>
      <c r="F33" s="27"/>
      <c r="G33" s="72" t="s">
        <v>27</v>
      </c>
      <c r="H33" s="72"/>
      <c r="I33" s="72"/>
      <c r="J33" s="72"/>
      <c r="K33" s="72"/>
      <c r="L33" s="1"/>
      <c r="M33" s="71" t="s">
        <v>7</v>
      </c>
      <c r="N33" s="71"/>
      <c r="O33" s="71"/>
      <c r="P33" s="31"/>
      <c r="Q33" s="1"/>
      <c r="R33" s="1"/>
      <c r="S33" s="1"/>
      <c r="T33" s="1"/>
      <c r="U33" s="1"/>
      <c r="V33" s="50"/>
      <c r="W33" s="50"/>
      <c r="X33" s="50"/>
      <c r="Y33" s="50"/>
      <c r="Z33" s="50"/>
      <c r="AA33" s="50"/>
      <c r="AB33" s="50"/>
    </row>
    <row r="34" spans="4:30" ht="13.5" customHeight="1">
      <c r="D34" s="32"/>
    </row>
    <row r="35" spans="4:30" ht="13.5" customHeight="1">
      <c r="D35" s="26" t="s">
        <v>28</v>
      </c>
    </row>
    <row r="36" spans="4:30" ht="13.5" customHeight="1"/>
    <row r="37" spans="4:30">
      <c r="D37" s="44">
        <v>45085</v>
      </c>
      <c r="E37" s="27"/>
      <c r="F37" s="27"/>
      <c r="G37" s="70" t="s">
        <v>76</v>
      </c>
      <c r="H37" s="70"/>
      <c r="I37" s="70"/>
      <c r="J37" s="70"/>
      <c r="K37" s="70"/>
      <c r="L37" s="28"/>
      <c r="M37" s="70"/>
      <c r="N37" s="70"/>
      <c r="O37" s="70"/>
      <c r="P37" s="31"/>
      <c r="V37" s="51" t="s">
        <v>77</v>
      </c>
      <c r="W37" s="49"/>
      <c r="X37" s="49"/>
      <c r="Y37" s="49"/>
      <c r="Z37" s="49"/>
      <c r="AA37" s="49"/>
      <c r="AB37" s="49"/>
    </row>
    <row r="38" spans="4:30">
      <c r="D38" s="30" t="s">
        <v>2</v>
      </c>
      <c r="E38" s="27"/>
      <c r="F38" s="27"/>
      <c r="G38" s="72" t="s">
        <v>27</v>
      </c>
      <c r="H38" s="72"/>
      <c r="I38" s="72"/>
      <c r="J38" s="72"/>
      <c r="K38" s="72"/>
      <c r="M38" s="71" t="s">
        <v>7</v>
      </c>
      <c r="N38" s="71"/>
      <c r="O38" s="71"/>
      <c r="P38" s="31"/>
      <c r="V38" s="50"/>
      <c r="W38" s="50"/>
      <c r="X38" s="50"/>
      <c r="Y38" s="50"/>
      <c r="Z38" s="50"/>
      <c r="AA38" s="50"/>
      <c r="AB38" s="50"/>
    </row>
    <row r="41" spans="4:30">
      <c r="D41" s="26" t="s">
        <v>66</v>
      </c>
    </row>
    <row r="43" spans="4:30"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</row>
  </sheetData>
  <sheetProtection formatCells="0" formatColumns="0" formatRows="0" insertHyperlinks="0" sort="0" autoFilter="0"/>
  <protectedRanges>
    <protectedRange sqref="M16:Z17" name="Диапазон7"/>
    <protectedRange sqref="E6:AC7" name="Диапазон1"/>
    <protectedRange sqref="E11:AC12" name="Диапазон2"/>
    <protectedRange sqref="F18:F22 A18:D22" name="Диапазон3"/>
    <protectedRange sqref="P18:Z22" name="Диапазон4"/>
    <protectedRange sqref="D32 G32 M32 M37 G37 D37" name="Диапазон5"/>
    <protectedRange sqref="E26:AC28" name="Диапазон6"/>
    <protectedRange sqref="V1" name="Диапазон8_1"/>
    <protectedRange sqref="D26:D28" name="Диапазон6_1"/>
    <protectedRange sqref="M18:O22" name="Диапазон4_1"/>
    <protectedRange sqref="E18:E22" name="Диапазон3_2"/>
    <protectedRange sqref="H18:J22" name="Диапазон3_4"/>
    <protectedRange sqref="G18:G22" name="Диапазон3_3_1"/>
  </protectedRanges>
  <autoFilter ref="A17:AD23">
    <filterColumn colId="2"/>
    <filterColumn colId="3"/>
  </autoFilter>
  <mergeCells count="37">
    <mergeCell ref="B14:B16"/>
    <mergeCell ref="G14:J14"/>
    <mergeCell ref="J15:J16"/>
    <mergeCell ref="M37:O37"/>
    <mergeCell ref="M38:O38"/>
    <mergeCell ref="G37:K37"/>
    <mergeCell ref="G38:K38"/>
    <mergeCell ref="K14:K16"/>
    <mergeCell ref="G15:G16"/>
    <mergeCell ref="M32:O32"/>
    <mergeCell ref="M33:O33"/>
    <mergeCell ref="G32:K32"/>
    <mergeCell ref="G33:K33"/>
    <mergeCell ref="V15:Z15"/>
    <mergeCell ref="E9:AC9"/>
    <mergeCell ref="Q15:U15"/>
    <mergeCell ref="AC14:AC16"/>
    <mergeCell ref="AB14:AB16"/>
    <mergeCell ref="E14:E16"/>
    <mergeCell ref="F14:F16"/>
    <mergeCell ref="M15:P15"/>
    <mergeCell ref="AD14:AD16"/>
    <mergeCell ref="A14:A16"/>
    <mergeCell ref="D4:AC4"/>
    <mergeCell ref="D23:N23"/>
    <mergeCell ref="E6:AC6"/>
    <mergeCell ref="E10:AC10"/>
    <mergeCell ref="E11:AC11"/>
    <mergeCell ref="E12:AC12"/>
    <mergeCell ref="L14:L16"/>
    <mergeCell ref="H15:H16"/>
    <mergeCell ref="I15:I16"/>
    <mergeCell ref="E7:AC7"/>
    <mergeCell ref="E8:AC8"/>
    <mergeCell ref="D14:D16"/>
    <mergeCell ref="AA14:AA16"/>
    <mergeCell ref="M14:Z14"/>
  </mergeCells>
  <phoneticPr fontId="0" type="noConversion"/>
  <dataValidations count="1">
    <dataValidation type="list" allowBlank="1" showInputMessage="1" showErrorMessage="1" sqref="E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0" fitToHeight="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dzaharov</cp:lastModifiedBy>
  <cp:lastPrinted>2019-10-25T15:15:52Z</cp:lastPrinted>
  <dcterms:created xsi:type="dcterms:W3CDTF">1996-10-08T23:32:33Z</dcterms:created>
  <dcterms:modified xsi:type="dcterms:W3CDTF">2023-06-08T05:17:26Z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